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D59A421E-E259-427F-A5E2-266F4E87F9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5" l="1"/>
  <c r="G12" i="5"/>
  <c r="G13" i="5"/>
  <c r="G14" i="5"/>
  <c r="G15" i="5"/>
  <c r="G16" i="5"/>
  <c r="G17" i="5"/>
  <c r="G18" i="5"/>
  <c r="G19" i="5"/>
  <c r="G20" i="5"/>
  <c r="G21" i="5"/>
  <c r="G22" i="5"/>
  <c r="G23" i="5"/>
  <c r="G25" i="5"/>
  <c r="G27" i="5"/>
  <c r="G28" i="5"/>
  <c r="G29" i="5"/>
  <c r="G30" i="5"/>
  <c r="G32" i="5"/>
  <c r="G33" i="5"/>
  <c r="G34" i="5"/>
  <c r="G35" i="5"/>
  <c r="G36" i="5"/>
  <c r="G37" i="5"/>
  <c r="G38" i="5"/>
  <c r="G39" i="5"/>
  <c r="G11" i="5"/>
  <c r="G53" i="5"/>
  <c r="G43" i="5"/>
  <c r="G46" i="5"/>
  <c r="G47" i="5"/>
  <c r="G48" i="5"/>
  <c r="G49" i="5"/>
  <c r="G50" i="5"/>
  <c r="G52" i="5"/>
  <c r="G54" i="5"/>
  <c r="G42" i="5"/>
  <c r="E51" i="5"/>
  <c r="G51" i="5" s="1"/>
  <c r="E44" i="5"/>
  <c r="G44" i="5" s="1"/>
  <c r="E45" i="5"/>
  <c r="G45" i="5" s="1"/>
  <c r="F31" i="5"/>
  <c r="G31" i="5" s="1"/>
  <c r="F24" i="5"/>
  <c r="G24" i="5" s="1"/>
  <c r="F26" i="5"/>
  <c r="G26" i="5" s="1"/>
  <c r="G40" i="5" l="1"/>
  <c r="G55" i="5"/>
  <c r="XER57" i="5" l="1"/>
  <c r="H61" i="5"/>
  <c r="H11" i="5"/>
  <c r="H46" i="5"/>
  <c r="H47" i="5" l="1"/>
  <c r="H64" i="5"/>
  <c r="H42" i="5"/>
</calcChain>
</file>

<file path=xl/sharedStrings.xml><?xml version="1.0" encoding="utf-8"?>
<sst xmlns="http://schemas.openxmlformats.org/spreadsheetml/2006/main" count="148" uniqueCount="90">
  <si>
    <t>N</t>
  </si>
  <si>
    <t>Աշխատանքի անվանումը</t>
  </si>
  <si>
    <t>Չափման միավորը</t>
  </si>
  <si>
    <t>քանակը</t>
  </si>
  <si>
    <t>Հիմնավորում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</si>
  <si>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</si>
  <si>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</si>
  <si>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</si>
  <si>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</si>
  <si>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</si>
  <si>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</si>
  <si>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լ</t>
  </si>
  <si>
    <t>Ընդամենը գին</t>
  </si>
  <si>
    <t>Ընդամենը</t>
  </si>
  <si>
    <r>
      <t>Բետոնի ծավալը 20x0,1=2,0 մ</t>
    </r>
    <r>
      <rPr>
        <sz val="12"/>
        <rFont val="Calibri"/>
        <family val="2"/>
        <charset val="204"/>
      </rPr>
      <t>³</t>
    </r>
  </si>
  <si>
    <r>
      <t xml:space="preserve"> մ</t>
    </r>
    <r>
      <rPr>
        <sz val="12"/>
        <rFont val="Calibri"/>
        <family val="2"/>
        <charset val="204"/>
      </rPr>
      <t>³</t>
    </r>
  </si>
  <si>
    <r>
      <t>Շաղախի ծավալը V=60,03x0,025=1,5 մ</t>
    </r>
    <r>
      <rPr>
        <sz val="12"/>
        <rFont val="Calibri"/>
        <family val="2"/>
        <charset val="204"/>
      </rPr>
      <t>³</t>
    </r>
  </si>
  <si>
    <r>
      <t>Պատերի մածիկապատում գիպսային ծեփամածիկով F = 95,2 մ</t>
    </r>
    <r>
      <rPr>
        <sz val="12"/>
        <rFont val="Calibri"/>
        <family val="2"/>
        <charset val="204"/>
      </rPr>
      <t>²</t>
    </r>
  </si>
  <si>
    <r>
      <t>Արտադրամասի պատերի վրա անցկացնել էլեկտրական լարեր F=18 մմ</t>
    </r>
    <r>
      <rPr>
        <sz val="12"/>
        <rFont val="Calibri"/>
        <family val="2"/>
        <charset val="204"/>
      </rPr>
      <t>²</t>
    </r>
    <r>
      <rPr>
        <sz val="12"/>
        <rFont val="Sylfaen"/>
        <family val="1"/>
        <charset val="204"/>
      </rPr>
      <t xml:space="preserve"> L=30 գծմ</t>
    </r>
  </si>
  <si>
    <t>մ³</t>
  </si>
  <si>
    <r>
      <t>մ</t>
    </r>
    <r>
      <rPr>
        <sz val="12"/>
        <rFont val="Calibri"/>
        <family val="2"/>
        <charset val="204"/>
      </rPr>
      <t>²</t>
    </r>
  </si>
  <si>
    <r>
      <t>Սանհանգույցի միջանցքը մածիկապատել գիպսային ծեփամածիկով F=28,2 մ</t>
    </r>
    <r>
      <rPr>
        <sz val="12"/>
        <rFont val="Calibri"/>
        <family val="2"/>
        <charset val="204"/>
      </rPr>
      <t>²</t>
    </r>
  </si>
  <si>
    <t>Ծեփամածիկի քաշը  g=28,2x2=56,44 կգ</t>
  </si>
  <si>
    <t>Սանհանգույցի պատերի (միջանցքի) ներկում լատեքսային ներկով</t>
  </si>
  <si>
    <t>Սանհանգույցներում տեղադրել պլաֆոններ</t>
  </si>
  <si>
    <t xml:space="preserve">Պատերի և առաստաղի մածիկապատում F=117,8 մ² </t>
  </si>
  <si>
    <t xml:space="preserve">Պատերի ներկում լատեքսային ներկով F=117,8 մ² </t>
  </si>
  <si>
    <t>Լատեքսային ներկի քաշը g=117,8x1,3=35,4 լ</t>
  </si>
  <si>
    <r>
      <t>Պահեստային հատվածի վրա իրականացնել բետոնյա բլոկներով շար δ=200 մմ հաստությամբ F=2x3=6,0 մ</t>
    </r>
    <r>
      <rPr>
        <sz val="12"/>
        <rFont val="Calibri"/>
        <family val="2"/>
        <charset val="204"/>
      </rPr>
      <t>²</t>
    </r>
  </si>
  <si>
    <t>Բլոկների քանակը 6x13=78</t>
  </si>
  <si>
    <t>Գիպսոնիտի քաշը  g=20x6=120 կգ</t>
  </si>
  <si>
    <t>Պատի վրա իրականացնել ֆասադային ծեփամածիկով մածիկապատում  F=3x3= 90 մ²</t>
  </si>
  <si>
    <t>Ներկել ֆասադային ներկով</t>
  </si>
  <si>
    <t xml:space="preserve">Պատերի  մաքրում գաջի սվաղից </t>
  </si>
  <si>
    <t>Ցեմենտ ավազի սվաղ</t>
  </si>
  <si>
    <t>Պատերի  մաքրում գոյություն ունեցող ներկից F=95,2+28,21+117,8+9=250,21</t>
  </si>
  <si>
    <t>Պատերի մածիկապատում</t>
  </si>
  <si>
    <t>Պատերի ներկում</t>
  </si>
  <si>
    <t>Գիպսային ծեփամածիկի քաշը  g=190+60+235=485 կգ</t>
  </si>
  <si>
    <t>Ցեմենտի ընդհանուր քաշը g=600+120=720 կգ</t>
  </si>
  <si>
    <t>Կ46-35</t>
  </si>
  <si>
    <t>8-591-2</t>
  </si>
  <si>
    <t>8-599-1</t>
  </si>
  <si>
    <t>Կ15-661</t>
  </si>
  <si>
    <t>Կ15-242-1</t>
  </si>
  <si>
    <t>Գիպսային ծեփամածիկի քաշը g=95,2x2=190,4 կգ</t>
  </si>
  <si>
    <t>Յուղաներկ  քաշը g=60,03x0,25=21,0 լ</t>
  </si>
  <si>
    <t>Լուծիչ՝ 4 լիտր</t>
  </si>
  <si>
    <t>Կվարցային ավազի ծավալը V=0,3 մ³</t>
  </si>
  <si>
    <r>
      <t>§Գ¦ առանցքի մոտ լվացարանի շուրջը իրականացնել կաֆել F=1,5x1,8=2,70 մ</t>
    </r>
    <r>
      <rPr>
        <sz val="12"/>
        <rFont val="Calibri"/>
        <family val="2"/>
        <charset val="204"/>
      </rPr>
      <t>²</t>
    </r>
  </si>
  <si>
    <t xml:space="preserve">Պատը սվաղել գիպսոնիտով F=6,0մ² </t>
  </si>
  <si>
    <t>Աշխատանքների ընդհանուր ծավալը</t>
  </si>
  <si>
    <t>11--55
11--57</t>
  </si>
  <si>
    <t xml:space="preserve">Կ15-247-1 </t>
  </si>
  <si>
    <t>Կ15-562</t>
  </si>
  <si>
    <t>Շուկա</t>
  </si>
  <si>
    <t xml:space="preserve">Կ6-30 </t>
  </si>
  <si>
    <t xml:space="preserve"> Կ15-92</t>
  </si>
  <si>
    <t>Կ17-28</t>
  </si>
  <si>
    <t>18--229</t>
  </si>
  <si>
    <t>11--55
11--56</t>
  </si>
  <si>
    <t>Ցեմենտ 400 մակնիշի ՛՛Պորտլանդ՛՛ g = 450 կգ</t>
  </si>
  <si>
    <t>Վառարանի շուրջը փակել մետաղական զոդված ցանցով
Ø 3 Bp դասի պողպատից Ø 3 մմ  200 x 200 քայլով
L = 20 x 3,75 + 20 x 3,1 + 2,8 (15 + 18) = 75 + 60,2 + 35,8 = 171 գծմ:Ամրանի քաշը  g=171x0,055, ներառյալ նյութը</t>
  </si>
  <si>
    <t>Տեղադրել երկտեղանոց լվացարան 1 հատ ներժավից, ներառյալ լվացարանը</t>
  </si>
  <si>
    <t>Սանհանգույցում տեղադրել զուգարանակոնք և մեկ անկյունային լվացարան, ներառյալ ապրանքը</t>
  </si>
  <si>
    <r>
      <t>§Բ¦ և §Գ¦ առանքացների վրա պատերը սվաղել ցեմենտ ավազե շաղախով  δ=2,3 սմ հաստությամբ  F=33,39x1,8=60,03 մ</t>
    </r>
    <r>
      <rPr>
        <sz val="12"/>
        <rFont val="Calibri"/>
        <family val="2"/>
        <charset val="204"/>
      </rPr>
      <t>²</t>
    </r>
  </si>
  <si>
    <t>Կ8-165 17-1</t>
  </si>
  <si>
    <t>շուկա</t>
  </si>
  <si>
    <t xml:space="preserve">մեկ միավորի ընդհանուր արժեքը
</t>
  </si>
  <si>
    <t>՛՛Բ՛՛ և ՛՛Գ՛՛ առանցքների պատերից մաքրել գաջի սվաղը h = 1,80 մ բարձրություն
F = (10,85 + 14,6 + 5,5 + 2,4) x 1,8 = 60,03 մ²</t>
  </si>
  <si>
    <r>
      <t>Բետոնյան վնասված հատակը քանդել և նորը վերականգնել δ=100 մմ  F=20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>, Բետոնի ծավալը 20x0,1=2,0 մ</t>
    </r>
    <r>
      <rPr>
        <sz val="12"/>
        <rFont val="Calibri"/>
        <family val="2"/>
        <charset val="204"/>
      </rPr>
      <t>³</t>
    </r>
  </si>
  <si>
    <t>Պատերը մածիկապատել ֆասադային ծեփամածիկով</t>
  </si>
  <si>
    <t>Պատերից մաքրել գոյություն ունցող ներկը h = 2,85 մ բարձրությամբ F = (10,85 + 14,6 + 5,5 + 2,4) x 2,85 = 95,20 մ²</t>
  </si>
  <si>
    <t>Ցեմենտավազյա սվաղի վրա իրականացնել յուղաներկ (բաց գորշագույն) F = 60,03 մ²</t>
  </si>
  <si>
    <t>Վարդակներ տեղադրել  5 տեղ զուգակցված</t>
  </si>
  <si>
    <t>Պլաֆոնների տեղադրում պատեերի վրա 12 հատ</t>
  </si>
  <si>
    <t>Վառարանի անկյունային հատվածներում մետաղական խողովակների տեղադրում ՝ 3 հատ Ø 50 մմ տրամագծի L = 21 գծմ, ներառյալ նյութ</t>
  </si>
  <si>
    <r>
      <t>Մետաղական խողովակների տակ իրականացնել բետոնյա հիմքեր b = 500 մմ    Ø = 500 մմ    հ = 400 մմ    V = 0,3  մ</t>
    </r>
    <r>
      <rPr>
        <sz val="12"/>
        <rFont val="Calibri"/>
        <family val="2"/>
        <charset val="204"/>
      </rPr>
      <t>³</t>
    </r>
  </si>
  <si>
    <t>Արտադրամասում տեղադրել 3 հատ օդամղիչ, ներառյալ ապրանքը</t>
  </si>
  <si>
    <r>
      <t>Սանհանգույցի պատերը և առաստաղը մաքրել գոյություն ունեցող ներկից F=5,5x2x2,3+2,3x2,5+0,9x2,5+0,9x3+2,2x2,5=11,5+6,25+2,16+2,7+5,5=28,21 մ</t>
    </r>
    <r>
      <rPr>
        <sz val="12"/>
        <rFont val="Calibri"/>
        <family val="2"/>
        <charset val="204"/>
      </rPr>
      <t>²</t>
    </r>
  </si>
  <si>
    <t>Պահեստային մասի հարակից մասի պատերը մաքրել ներկից
F = 5,75 x 2,5 x 2 + 2,5 x 2,5 x 2 + 2,5 + 2,5 x 5,75 + 6 + 4,95 x 2 + 2 + 2,3 x 4,95 – 3 x 1,8 - 1 x 2,1 x 2 = 28,75 + 12,5 + 14,37 + 59,4 + 12,37 – 5,4 – 4,2 = 117,8 մ²</t>
  </si>
  <si>
    <r>
      <t>՛՛Ա՛՛ առանցքի վրա մուտքի դռան վրա իրականացնել նոր հովհար (навес) մետաղյա թիթեղով F = 3 x 1,5 = 4,50 մ</t>
    </r>
    <r>
      <rPr>
        <sz val="12"/>
        <rFont val="Calibri"/>
        <family val="2"/>
        <charset val="204"/>
      </rPr>
      <t>²</t>
    </r>
    <r>
      <rPr>
        <sz val="12"/>
        <rFont val="Arial Armenian"/>
        <family val="2"/>
      </rPr>
      <t xml:space="preserve"> ներառյալ նյութը, հովհարի մետաղի կարկասի քաշը խողովակներով</t>
    </r>
  </si>
  <si>
    <t>Ֆասադային ծեփամածիկ g = 60,03 x 2 = 120 կգ</t>
  </si>
  <si>
    <t>Մալուխ</t>
  </si>
  <si>
    <t>Լատեքսային ներկ V=35+8,5+15=60 լ</t>
  </si>
  <si>
    <t xml:space="preserve">Նյութերի ծախսը </t>
  </si>
  <si>
    <t>Աշխ=</t>
  </si>
  <si>
    <t>Նյութ=</t>
  </si>
  <si>
    <t>§Վանաձոր¦ ՔԿՀ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</si>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</sst>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-* #,##0.00_р_._-;\-* #,##0.00_р_._-;_-* &quot;-&quot;??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4"/>
      <name val="Sylfaen"/>
      <family val="1"/>
      <charset val="204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1"/>
      <color rgb="FFFF0000"/>
      <name val="Arial Armenian"/>
      <family val="2"/>
    </font>
    <font>
      <b/>
      <sz val="12"/>
      <name val="Sylfaen"/>
      <family val="1"/>
      <charset val="204"/>
    </font>
    <font>
      <sz val="12"/>
      <name val="Calibri"/>
      <family val="2"/>
      <charset val="204"/>
    </font>
    <font>
      <b/>
      <sz val="12"/>
      <color rgb="FFFF0000"/>
      <name val="Arial Armenian"/>
      <family val="2"/>
    </font>
    <font>
      <sz val="18"/>
      <color theme="1"/>
      <name val="Arial Armenian"/>
      <family val="2"/>
    </font>
    <font>
      <sz val="20"/>
      <color theme="1"/>
      <name val="Arial Armenian"/>
      <family val="2"/>
    </font>
    <font>
      <b/>
      <sz val="18"/>
      <color theme="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8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2" applyNumberFormat="0" applyAlignment="0" applyProtection="0"/>
    <xf numFmtId="0" fontId="12" fillId="20" borderId="9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3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8" applyNumberFormat="0" applyFont="0" applyAlignment="0" applyProtection="0"/>
    <xf numFmtId="0" fontId="24" fillId="0" borderId="7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53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39" fillId="24" borderId="1" xfId="0" applyFont="1" applyFill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9" fillId="24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 wrapText="1"/>
    </xf>
    <xf numFmtId="2" fontId="33" fillId="27" borderId="1" xfId="0" applyNumberFormat="1" applyFont="1" applyFill="1" applyBorder="1" applyAlignment="1">
      <alignment horizontal="center" vertical="center" wrapText="1"/>
    </xf>
    <xf numFmtId="0" fontId="33" fillId="27" borderId="1" xfId="0" applyFont="1" applyFill="1" applyBorder="1" applyAlignment="1">
      <alignment horizontal="center" vertical="center" wrapText="1"/>
    </xf>
    <xf numFmtId="43" fontId="45" fillId="0" borderId="0" xfId="97" applyFont="1" applyAlignment="1">
      <alignment horizontal="left" vertical="center"/>
    </xf>
    <xf numFmtId="43" fontId="38" fillId="24" borderId="1" xfId="97" applyFont="1" applyFill="1" applyBorder="1" applyAlignment="1">
      <alignment horizontal="center" vertical="center"/>
    </xf>
    <xf numFmtId="1" fontId="39" fillId="24" borderId="1" xfId="0" applyNumberFormat="1" applyFont="1" applyFill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/>
    </xf>
    <xf numFmtId="1" fontId="44" fillId="0" borderId="1" xfId="0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left" vertical="center"/>
    </xf>
    <xf numFmtId="1" fontId="44" fillId="0" borderId="1" xfId="0" applyNumberFormat="1" applyFont="1" applyBorder="1" applyAlignment="1">
      <alignment horizontal="left" vertical="center"/>
    </xf>
    <xf numFmtId="1" fontId="41" fillId="0" borderId="1" xfId="97" applyNumberFormat="1" applyFont="1" applyBorder="1" applyAlignment="1">
      <alignment horizontal="left" vertical="center"/>
    </xf>
    <xf numFmtId="1" fontId="31" fillId="27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2" fontId="47" fillId="24" borderId="1" xfId="0" applyNumberFormat="1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/>
    </xf>
    <xf numFmtId="0" fontId="33" fillId="27" borderId="1" xfId="0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/>
    </xf>
    <xf numFmtId="0" fontId="38" fillId="25" borderId="1" xfId="0" applyFont="1" applyFill="1" applyBorder="1" applyAlignment="1">
      <alignment horizontal="center" vertical="center" textRotation="90"/>
    </xf>
    <xf numFmtId="1" fontId="38" fillId="25" borderId="1" xfId="0" applyNumberFormat="1" applyFont="1" applyFill="1" applyBorder="1" applyAlignment="1">
      <alignment horizontal="center" vertical="center" textRotation="90"/>
    </xf>
    <xf numFmtId="0" fontId="40" fillId="27" borderId="1" xfId="0" applyFont="1" applyFill="1" applyBorder="1" applyAlignment="1">
      <alignment horizontal="center" vertical="center" wrapText="1"/>
    </xf>
    <xf numFmtId="2" fontId="38" fillId="24" borderId="1" xfId="0" applyNumberFormat="1" applyFont="1" applyFill="1" applyBorder="1" applyAlignment="1">
      <alignment horizontal="center" vertical="center"/>
    </xf>
    <xf numFmtId="0" fontId="38" fillId="26" borderId="1" xfId="0" applyFont="1" applyFill="1" applyBorder="1" applyAlignment="1">
      <alignment horizontal="center" vertical="center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R66"/>
  <sheetViews>
    <sheetView showZeros="0" tabSelected="1" zoomScale="90" zoomScaleNormal="90" zoomScaleSheetLayoutView="85" workbookViewId="0">
      <selection activeCell="C6" sqref="C6:C9"/>
    </sheetView>
  </sheetViews>
  <sheetFormatPr defaultColWidth="9.140625" defaultRowHeight="14.25"/>
  <cols>
    <col min="1" max="1" width="6.42578125" style="2" customWidth="1"/>
    <col min="2" max="2" width="14.85546875" style="9" customWidth="1"/>
    <col min="3" max="3" width="123" style="2" customWidth="1"/>
    <col min="4" max="4" width="13" style="9" customWidth="1"/>
    <col min="5" max="5" width="14" style="10" customWidth="1"/>
    <col min="6" max="6" width="19.85546875" style="10" customWidth="1"/>
    <col min="7" max="7" width="31.5703125" style="41" customWidth="1"/>
    <col min="8" max="8" width="0" style="2" hidden="1" customWidth="1"/>
    <col min="9" max="9" width="31.7109375" style="2" customWidth="1"/>
    <col min="10" max="10" width="13.28515625" style="2" bestFit="1" customWidth="1"/>
    <col min="11" max="11" width="41.42578125" style="2" customWidth="1"/>
    <col min="12" max="16384" width="9.140625" style="2"/>
  </cols>
  <sheetData>
    <row r="1" spans="1:11" ht="22.5">
      <c r="A1" s="42" t="s">
        <v>89</v>
      </c>
      <c r="B1" s="42"/>
      <c r="C1" s="42"/>
      <c r="D1" s="42"/>
      <c r="E1" s="42"/>
      <c r="F1" s="42"/>
      <c r="G1" s="42"/>
      <c r="H1" s="11"/>
    </row>
    <row r="2" spans="1:11" ht="34.15" customHeight="1">
      <c r="A2" s="45" t="s">
        <v>88</v>
      </c>
      <c r="B2" s="45"/>
      <c r="C2" s="45"/>
      <c r="D2" s="45"/>
      <c r="E2" s="45"/>
      <c r="F2" s="45"/>
      <c r="G2" s="45"/>
      <c r="H2" s="11"/>
    </row>
    <row r="3" spans="1:11" ht="22.5">
      <c r="A3" s="19"/>
      <c r="B3" s="22"/>
      <c r="C3" s="19"/>
      <c r="D3" s="42" t="s">
        <v>5</v>
      </c>
      <c r="E3" s="42"/>
      <c r="F3" s="42"/>
      <c r="G3" s="42"/>
      <c r="H3" s="11"/>
    </row>
    <row r="4" spans="1:11" ht="15">
      <c r="A4" s="19"/>
      <c r="B4" s="22"/>
      <c r="C4" s="19"/>
      <c r="D4" s="49" t="s">
        <v>86</v>
      </c>
      <c r="E4" s="49"/>
      <c r="F4" s="32">
        <v>939995.1</v>
      </c>
      <c r="G4" s="33"/>
      <c r="H4" s="11"/>
    </row>
    <row r="5" spans="1:11" ht="15">
      <c r="A5" s="19"/>
      <c r="B5" s="22"/>
      <c r="C5" s="19"/>
      <c r="D5" s="49" t="s">
        <v>87</v>
      </c>
      <c r="E5" s="49"/>
      <c r="F5" s="32">
        <v>242596.6</v>
      </c>
      <c r="G5" s="33"/>
      <c r="H5" s="11"/>
    </row>
    <row r="6" spans="1:11" ht="22.5">
      <c r="A6" s="43" t="s">
        <v>0</v>
      </c>
      <c r="B6" s="46" t="s">
        <v>4</v>
      </c>
      <c r="C6" s="43" t="s">
        <v>1</v>
      </c>
      <c r="D6" s="46" t="s">
        <v>2</v>
      </c>
      <c r="E6" s="51" t="s">
        <v>3</v>
      </c>
      <c r="F6" s="52" t="s">
        <v>68</v>
      </c>
      <c r="G6" s="47" t="s">
        <v>12</v>
      </c>
      <c r="H6" s="11"/>
      <c r="K6" s="31"/>
    </row>
    <row r="7" spans="1:11" ht="15">
      <c r="A7" s="43"/>
      <c r="B7" s="46"/>
      <c r="C7" s="43"/>
      <c r="D7" s="46"/>
      <c r="E7" s="51"/>
      <c r="F7" s="52"/>
      <c r="G7" s="47"/>
      <c r="H7" s="11"/>
    </row>
    <row r="8" spans="1:11" ht="15">
      <c r="A8" s="43"/>
      <c r="B8" s="46"/>
      <c r="C8" s="43"/>
      <c r="D8" s="46"/>
      <c r="E8" s="51"/>
      <c r="F8" s="52"/>
      <c r="G8" s="47"/>
      <c r="H8" s="11"/>
    </row>
    <row r="9" spans="1:11" ht="93" customHeight="1">
      <c r="A9" s="43"/>
      <c r="B9" s="46"/>
      <c r="C9" s="43"/>
      <c r="D9" s="46"/>
      <c r="E9" s="51"/>
      <c r="F9" s="52"/>
      <c r="G9" s="47"/>
      <c r="H9" s="11"/>
    </row>
    <row r="10" spans="1:11" ht="34.5" customHeight="1">
      <c r="A10" s="50" t="s">
        <v>10</v>
      </c>
      <c r="B10" s="50"/>
      <c r="C10" s="50"/>
      <c r="D10" s="50"/>
      <c r="E10" s="50"/>
      <c r="F10" s="50"/>
      <c r="G10" s="50"/>
      <c r="H10" s="11"/>
    </row>
    <row r="11" spans="1:11" s="7" customFormat="1" ht="39" customHeight="1">
      <c r="A11" s="12">
        <v>1</v>
      </c>
      <c r="B11" s="12" t="s">
        <v>40</v>
      </c>
      <c r="C11" s="13" t="s">
        <v>69</v>
      </c>
      <c r="D11" s="14" t="s">
        <v>6</v>
      </c>
      <c r="E11" s="14">
        <v>60.03</v>
      </c>
      <c r="F11" s="15">
        <v>680</v>
      </c>
      <c r="G11" s="34">
        <f>E11*F11</f>
        <v>40820.400000000001</v>
      </c>
      <c r="H11" s="17" t="e">
        <f>SUM(#REF!)</f>
        <v>#REF!</v>
      </c>
    </row>
    <row r="12" spans="1:11" s="7" customFormat="1" ht="25.5" customHeight="1">
      <c r="A12" s="12">
        <v>3</v>
      </c>
      <c r="B12" s="12" t="s">
        <v>52</v>
      </c>
      <c r="C12" s="18" t="s">
        <v>70</v>
      </c>
      <c r="D12" s="12" t="s">
        <v>6</v>
      </c>
      <c r="E12" s="12">
        <v>20</v>
      </c>
      <c r="F12" s="12">
        <v>3630</v>
      </c>
      <c r="G12" s="34">
        <f t="shared" ref="G12:G39" si="0">E12*F12</f>
        <v>72600</v>
      </c>
      <c r="H12" s="17"/>
    </row>
    <row r="13" spans="1:11" ht="15">
      <c r="A13" s="12">
        <v>4</v>
      </c>
      <c r="B13" s="24" t="s">
        <v>53</v>
      </c>
      <c r="C13" s="27" t="s">
        <v>71</v>
      </c>
      <c r="D13" s="12" t="s">
        <v>6</v>
      </c>
      <c r="E13" s="26">
        <v>60</v>
      </c>
      <c r="F13" s="26">
        <v>840</v>
      </c>
      <c r="G13" s="34">
        <f t="shared" si="0"/>
        <v>50400</v>
      </c>
    </row>
    <row r="14" spans="1:11" s="7" customFormat="1" ht="24" customHeight="1">
      <c r="A14" s="12">
        <v>5</v>
      </c>
      <c r="B14" s="12" t="s">
        <v>40</v>
      </c>
      <c r="C14" s="13" t="s">
        <v>72</v>
      </c>
      <c r="D14" s="12" t="s">
        <v>6</v>
      </c>
      <c r="E14" s="14">
        <v>95.2</v>
      </c>
      <c r="F14" s="15">
        <v>420</v>
      </c>
      <c r="G14" s="34">
        <f t="shared" si="0"/>
        <v>39984</v>
      </c>
      <c r="H14" s="17"/>
      <c r="I14" s="8"/>
    </row>
    <row r="15" spans="1:11" s="7" customFormat="1" ht="33.75" customHeight="1">
      <c r="A15" s="12">
        <v>6</v>
      </c>
      <c r="B15" s="12" t="s">
        <v>60</v>
      </c>
      <c r="C15" s="21" t="s">
        <v>65</v>
      </c>
      <c r="D15" s="12" t="s">
        <v>6</v>
      </c>
      <c r="E15" s="12">
        <v>60.03</v>
      </c>
      <c r="F15" s="12">
        <v>1200</v>
      </c>
      <c r="G15" s="34">
        <f t="shared" si="0"/>
        <v>72036</v>
      </c>
      <c r="H15" s="17">
        <v>1.76</v>
      </c>
    </row>
    <row r="16" spans="1:11" s="7" customFormat="1" ht="26.25" customHeight="1">
      <c r="A16" s="12">
        <v>7</v>
      </c>
      <c r="B16" s="12" t="s">
        <v>53</v>
      </c>
      <c r="C16" s="13" t="s">
        <v>17</v>
      </c>
      <c r="D16" s="12" t="s">
        <v>6</v>
      </c>
      <c r="E16" s="14">
        <v>95.2</v>
      </c>
      <c r="F16" s="15">
        <v>510</v>
      </c>
      <c r="G16" s="34">
        <f t="shared" si="0"/>
        <v>48552</v>
      </c>
      <c r="H16" s="17"/>
      <c r="I16" s="8"/>
    </row>
    <row r="17" spans="1:8" s="7" customFormat="1" ht="27" customHeight="1">
      <c r="A17" s="12">
        <v>8</v>
      </c>
      <c r="B17" s="16" t="s">
        <v>54</v>
      </c>
      <c r="C17" s="13" t="s">
        <v>73</v>
      </c>
      <c r="D17" s="12" t="s">
        <v>6</v>
      </c>
      <c r="E17" s="14">
        <v>60.3</v>
      </c>
      <c r="F17" s="16">
        <v>840</v>
      </c>
      <c r="G17" s="34">
        <f t="shared" si="0"/>
        <v>50652</v>
      </c>
      <c r="H17" s="17"/>
    </row>
    <row r="18" spans="1:8" s="7" customFormat="1" ht="24.75" customHeight="1">
      <c r="A18" s="12">
        <v>9</v>
      </c>
      <c r="B18" s="12" t="s">
        <v>55</v>
      </c>
      <c r="C18" s="13" t="s">
        <v>18</v>
      </c>
      <c r="D18" s="14" t="s">
        <v>9</v>
      </c>
      <c r="E18" s="14">
        <v>30</v>
      </c>
      <c r="F18" s="15">
        <v>200</v>
      </c>
      <c r="G18" s="34">
        <f t="shared" si="0"/>
        <v>6000</v>
      </c>
      <c r="H18" s="17"/>
    </row>
    <row r="19" spans="1:8" s="7" customFormat="1" ht="21" customHeight="1">
      <c r="A19" s="12">
        <v>10</v>
      </c>
      <c r="B19" s="12" t="s">
        <v>41</v>
      </c>
      <c r="C19" s="13" t="s">
        <v>74</v>
      </c>
      <c r="D19" s="14" t="s">
        <v>8</v>
      </c>
      <c r="E19" s="14">
        <v>5</v>
      </c>
      <c r="F19" s="15">
        <v>800</v>
      </c>
      <c r="G19" s="34">
        <f t="shared" si="0"/>
        <v>4000</v>
      </c>
      <c r="H19" s="17"/>
    </row>
    <row r="20" spans="1:8" s="7" customFormat="1" ht="18.75" customHeight="1">
      <c r="A20" s="12">
        <v>11</v>
      </c>
      <c r="B20" s="12" t="s">
        <v>42</v>
      </c>
      <c r="C20" s="13" t="s">
        <v>75</v>
      </c>
      <c r="D20" s="14" t="s">
        <v>8</v>
      </c>
      <c r="E20" s="14">
        <v>12</v>
      </c>
      <c r="F20" s="15">
        <v>1380</v>
      </c>
      <c r="G20" s="34">
        <f t="shared" si="0"/>
        <v>16560</v>
      </c>
      <c r="H20" s="17"/>
    </row>
    <row r="21" spans="1:8" s="7" customFormat="1" ht="35.25" customHeight="1">
      <c r="A21" s="12">
        <v>12</v>
      </c>
      <c r="B21" s="12" t="s">
        <v>67</v>
      </c>
      <c r="C21" s="13" t="s">
        <v>76</v>
      </c>
      <c r="D21" s="14" t="s">
        <v>9</v>
      </c>
      <c r="E21" s="14">
        <v>21</v>
      </c>
      <c r="F21" s="15">
        <v>1500</v>
      </c>
      <c r="G21" s="34">
        <f t="shared" si="0"/>
        <v>31500</v>
      </c>
      <c r="H21" s="17"/>
    </row>
    <row r="22" spans="1:8" s="7" customFormat="1" ht="18" customHeight="1">
      <c r="A22" s="12">
        <v>13</v>
      </c>
      <c r="B22" s="12" t="s">
        <v>56</v>
      </c>
      <c r="C22" s="13" t="s">
        <v>77</v>
      </c>
      <c r="D22" s="14" t="s">
        <v>19</v>
      </c>
      <c r="E22" s="14">
        <v>0.3</v>
      </c>
      <c r="F22" s="15">
        <v>46025</v>
      </c>
      <c r="G22" s="34">
        <f t="shared" si="0"/>
        <v>13807.5</v>
      </c>
      <c r="H22" s="17"/>
    </row>
    <row r="23" spans="1:8" s="7" customFormat="1" ht="24.75" customHeight="1">
      <c r="A23" s="12">
        <v>14</v>
      </c>
      <c r="B23" s="12" t="s">
        <v>57</v>
      </c>
      <c r="C23" s="18" t="s">
        <v>49</v>
      </c>
      <c r="D23" s="14" t="s">
        <v>20</v>
      </c>
      <c r="E23" s="14">
        <v>2.7</v>
      </c>
      <c r="F23" s="15">
        <v>3220</v>
      </c>
      <c r="G23" s="34">
        <f t="shared" si="0"/>
        <v>8694</v>
      </c>
      <c r="H23" s="17"/>
    </row>
    <row r="24" spans="1:8" s="7" customFormat="1" ht="24.75" customHeight="1">
      <c r="A24" s="12">
        <v>15</v>
      </c>
      <c r="B24" s="12" t="s">
        <v>58</v>
      </c>
      <c r="C24" s="13" t="s">
        <v>63</v>
      </c>
      <c r="D24" s="14" t="s">
        <v>8</v>
      </c>
      <c r="E24" s="14">
        <v>1</v>
      </c>
      <c r="F24" s="15">
        <f>3100+18000</f>
        <v>21100</v>
      </c>
      <c r="G24" s="34">
        <f t="shared" si="0"/>
        <v>21100</v>
      </c>
      <c r="H24" s="17"/>
    </row>
    <row r="25" spans="1:8" s="7" customFormat="1" ht="51.75" customHeight="1">
      <c r="A25" s="12">
        <v>16</v>
      </c>
      <c r="B25" s="12" t="s">
        <v>55</v>
      </c>
      <c r="C25" s="13" t="s">
        <v>62</v>
      </c>
      <c r="D25" s="14" t="s">
        <v>9</v>
      </c>
      <c r="E25" s="14">
        <v>171</v>
      </c>
      <c r="F25" s="15">
        <v>200</v>
      </c>
      <c r="G25" s="34">
        <f t="shared" si="0"/>
        <v>34200</v>
      </c>
      <c r="H25" s="17"/>
    </row>
    <row r="26" spans="1:8" s="7" customFormat="1" ht="24.75" customHeight="1">
      <c r="A26" s="12">
        <v>17</v>
      </c>
      <c r="B26" s="12" t="s">
        <v>59</v>
      </c>
      <c r="C26" s="13" t="s">
        <v>78</v>
      </c>
      <c r="D26" s="14" t="s">
        <v>8</v>
      </c>
      <c r="E26" s="14">
        <v>3</v>
      </c>
      <c r="F26" s="15">
        <f>4000+15000</f>
        <v>19000</v>
      </c>
      <c r="G26" s="34">
        <f t="shared" si="0"/>
        <v>57000</v>
      </c>
      <c r="H26" s="17"/>
    </row>
    <row r="27" spans="1:8" s="7" customFormat="1" ht="39.75" customHeight="1">
      <c r="A27" s="12">
        <v>18</v>
      </c>
      <c r="B27" s="12" t="s">
        <v>40</v>
      </c>
      <c r="C27" s="13" t="s">
        <v>79</v>
      </c>
      <c r="D27" s="14" t="s">
        <v>6</v>
      </c>
      <c r="E27" s="14">
        <v>28.21</v>
      </c>
      <c r="F27" s="15">
        <v>420</v>
      </c>
      <c r="G27" s="34">
        <f t="shared" si="0"/>
        <v>11848.2</v>
      </c>
      <c r="H27" s="17"/>
    </row>
    <row r="28" spans="1:8" s="7" customFormat="1" ht="24.75" customHeight="1">
      <c r="A28" s="12">
        <v>19</v>
      </c>
      <c r="B28" s="12" t="s">
        <v>53</v>
      </c>
      <c r="C28" s="13" t="s">
        <v>21</v>
      </c>
      <c r="D28" s="14" t="s">
        <v>6</v>
      </c>
      <c r="E28" s="14">
        <v>28.2</v>
      </c>
      <c r="F28" s="15">
        <v>680</v>
      </c>
      <c r="G28" s="34">
        <f t="shared" si="0"/>
        <v>19176</v>
      </c>
      <c r="H28" s="17"/>
    </row>
    <row r="29" spans="1:8" s="7" customFormat="1" ht="24.75" customHeight="1">
      <c r="A29" s="12">
        <v>20</v>
      </c>
      <c r="B29" s="12" t="s">
        <v>43</v>
      </c>
      <c r="C29" s="13" t="s">
        <v>23</v>
      </c>
      <c r="D29" s="14" t="s">
        <v>6</v>
      </c>
      <c r="E29" s="14">
        <v>28.2</v>
      </c>
      <c r="F29" s="15">
        <v>840</v>
      </c>
      <c r="G29" s="34">
        <f t="shared" si="0"/>
        <v>23688</v>
      </c>
      <c r="H29" s="17"/>
    </row>
    <row r="30" spans="1:8" s="7" customFormat="1" ht="24.75" customHeight="1">
      <c r="A30" s="12">
        <v>21</v>
      </c>
      <c r="B30" s="12" t="s">
        <v>42</v>
      </c>
      <c r="C30" s="13" t="s">
        <v>24</v>
      </c>
      <c r="D30" s="14" t="s">
        <v>8</v>
      </c>
      <c r="E30" s="14">
        <v>2</v>
      </c>
      <c r="F30" s="15">
        <v>1380</v>
      </c>
      <c r="G30" s="34">
        <f t="shared" si="0"/>
        <v>2760</v>
      </c>
      <c r="H30" s="17"/>
    </row>
    <row r="31" spans="1:8" s="7" customFormat="1" ht="24.75" customHeight="1">
      <c r="A31" s="12">
        <v>22</v>
      </c>
      <c r="B31" s="12" t="s">
        <v>58</v>
      </c>
      <c r="C31" s="13" t="s">
        <v>64</v>
      </c>
      <c r="D31" s="14" t="s">
        <v>8</v>
      </c>
      <c r="E31" s="14">
        <v>1</v>
      </c>
      <c r="F31" s="15">
        <f>3100+12000+23000</f>
        <v>38100</v>
      </c>
      <c r="G31" s="34">
        <f t="shared" si="0"/>
        <v>38100</v>
      </c>
      <c r="H31" s="17"/>
    </row>
    <row r="32" spans="1:8" s="7" customFormat="1" ht="52.5" customHeight="1">
      <c r="A32" s="12">
        <v>23</v>
      </c>
      <c r="B32" s="12" t="s">
        <v>40</v>
      </c>
      <c r="C32" s="13" t="s">
        <v>80</v>
      </c>
      <c r="D32" s="14" t="s">
        <v>6</v>
      </c>
      <c r="E32" s="14">
        <v>117.8</v>
      </c>
      <c r="F32" s="15">
        <v>420</v>
      </c>
      <c r="G32" s="34">
        <f t="shared" si="0"/>
        <v>49476</v>
      </c>
      <c r="H32" s="17"/>
    </row>
    <row r="33" spans="1:9" s="7" customFormat="1" ht="26.25" customHeight="1">
      <c r="A33" s="12">
        <v>24</v>
      </c>
      <c r="B33" s="12" t="s">
        <v>44</v>
      </c>
      <c r="C33" s="13" t="s">
        <v>25</v>
      </c>
      <c r="D33" s="14" t="s">
        <v>6</v>
      </c>
      <c r="E33" s="14">
        <v>117.8</v>
      </c>
      <c r="F33" s="15">
        <v>680</v>
      </c>
      <c r="G33" s="34">
        <f t="shared" si="0"/>
        <v>80104</v>
      </c>
      <c r="H33" s="17"/>
    </row>
    <row r="34" spans="1:9" s="7" customFormat="1" ht="25.5" customHeight="1">
      <c r="A34" s="12">
        <v>25</v>
      </c>
      <c r="B34" s="12" t="s">
        <v>43</v>
      </c>
      <c r="C34" s="13" t="s">
        <v>26</v>
      </c>
      <c r="D34" s="14" t="s">
        <v>6</v>
      </c>
      <c r="E34" s="14">
        <v>117.8</v>
      </c>
      <c r="F34" s="15">
        <v>840</v>
      </c>
      <c r="G34" s="34">
        <f t="shared" si="0"/>
        <v>98952</v>
      </c>
      <c r="H34" s="17"/>
    </row>
    <row r="35" spans="1:9" s="7" customFormat="1" ht="24" customHeight="1">
      <c r="A35" s="12">
        <v>26</v>
      </c>
      <c r="B35" s="12" t="s">
        <v>66</v>
      </c>
      <c r="C35" s="13" t="s">
        <v>28</v>
      </c>
      <c r="D35" s="14" t="s">
        <v>6</v>
      </c>
      <c r="E35" s="14">
        <v>6</v>
      </c>
      <c r="F35" s="15">
        <v>1430</v>
      </c>
      <c r="G35" s="34">
        <f t="shared" si="0"/>
        <v>8580</v>
      </c>
      <c r="H35" s="17"/>
    </row>
    <row r="36" spans="1:9" s="7" customFormat="1" ht="24.75" customHeight="1">
      <c r="A36" s="12">
        <v>27</v>
      </c>
      <c r="B36" s="12" t="s">
        <v>44</v>
      </c>
      <c r="C36" s="13" t="s">
        <v>50</v>
      </c>
      <c r="D36" s="14" t="s">
        <v>6</v>
      </c>
      <c r="E36" s="14">
        <v>6</v>
      </c>
      <c r="F36" s="15">
        <v>1223</v>
      </c>
      <c r="G36" s="34">
        <f t="shared" si="0"/>
        <v>7338</v>
      </c>
      <c r="H36" s="17"/>
    </row>
    <row r="37" spans="1:9" s="7" customFormat="1" ht="30.75" customHeight="1">
      <c r="A37" s="12">
        <v>28</v>
      </c>
      <c r="B37" s="12" t="s">
        <v>55</v>
      </c>
      <c r="C37" s="18" t="s">
        <v>81</v>
      </c>
      <c r="D37" s="14" t="s">
        <v>6</v>
      </c>
      <c r="E37" s="14">
        <v>4.5</v>
      </c>
      <c r="F37" s="15">
        <v>3000</v>
      </c>
      <c r="G37" s="34">
        <f t="shared" si="0"/>
        <v>13500</v>
      </c>
      <c r="H37" s="17"/>
    </row>
    <row r="38" spans="1:9" s="7" customFormat="1" ht="24.75" customHeight="1">
      <c r="A38" s="12">
        <v>29</v>
      </c>
      <c r="B38" s="12" t="s">
        <v>44</v>
      </c>
      <c r="C38" s="13" t="s">
        <v>31</v>
      </c>
      <c r="D38" s="14" t="s">
        <v>6</v>
      </c>
      <c r="E38" s="14">
        <v>9</v>
      </c>
      <c r="F38" s="15">
        <v>1223</v>
      </c>
      <c r="G38" s="34">
        <f t="shared" si="0"/>
        <v>11007</v>
      </c>
      <c r="H38" s="17"/>
    </row>
    <row r="39" spans="1:9" s="7" customFormat="1" ht="24.75" customHeight="1">
      <c r="A39" s="12">
        <v>30</v>
      </c>
      <c r="B39" s="12" t="s">
        <v>43</v>
      </c>
      <c r="C39" s="13" t="s">
        <v>32</v>
      </c>
      <c r="D39" s="14" t="s">
        <v>6</v>
      </c>
      <c r="E39" s="14">
        <v>9</v>
      </c>
      <c r="F39" s="15">
        <v>840</v>
      </c>
      <c r="G39" s="34">
        <f t="shared" si="0"/>
        <v>7560</v>
      </c>
      <c r="H39" s="17"/>
    </row>
    <row r="40" spans="1:9" s="7" customFormat="1" ht="24.75" customHeight="1">
      <c r="A40" s="12"/>
      <c r="B40" s="12"/>
      <c r="C40" s="13"/>
      <c r="D40" s="14"/>
      <c r="E40" s="14"/>
      <c r="F40" s="15"/>
      <c r="G40" s="35">
        <f>SUM(G11:G39)</f>
        <v>939995.1</v>
      </c>
      <c r="H40" s="17"/>
      <c r="I40" s="6"/>
    </row>
    <row r="41" spans="1:9" s="7" customFormat="1" ht="24.75" customHeight="1">
      <c r="A41" s="48" t="s">
        <v>85</v>
      </c>
      <c r="B41" s="48"/>
      <c r="C41" s="48"/>
      <c r="D41" s="48"/>
      <c r="E41" s="48"/>
      <c r="F41" s="48"/>
      <c r="G41" s="48"/>
      <c r="H41" s="17"/>
    </row>
    <row r="42" spans="1:9" s="7" customFormat="1" ht="18">
      <c r="A42" s="12">
        <v>1</v>
      </c>
      <c r="B42" s="12" t="s">
        <v>55</v>
      </c>
      <c r="C42" s="13" t="s">
        <v>14</v>
      </c>
      <c r="D42" s="12" t="s">
        <v>15</v>
      </c>
      <c r="E42" s="14">
        <v>2</v>
      </c>
      <c r="F42" s="15">
        <v>25000</v>
      </c>
      <c r="G42" s="36">
        <f>E42*F42</f>
        <v>50000</v>
      </c>
      <c r="H42" s="17" t="e">
        <f>SUM(H11:H11)</f>
        <v>#REF!</v>
      </c>
    </row>
    <row r="43" spans="1:9" s="7" customFormat="1" ht="15.75">
      <c r="A43" s="12">
        <v>2</v>
      </c>
      <c r="B43" s="12" t="s">
        <v>55</v>
      </c>
      <c r="C43" s="18" t="s">
        <v>16</v>
      </c>
      <c r="D43" s="12" t="s">
        <v>6</v>
      </c>
      <c r="E43" s="12">
        <v>1.5</v>
      </c>
      <c r="F43" s="12">
        <v>7000</v>
      </c>
      <c r="G43" s="36">
        <f t="shared" ref="G43:G54" si="1">E43*F43</f>
        <v>10500</v>
      </c>
      <c r="H43" s="17"/>
    </row>
    <row r="44" spans="1:9" s="7" customFormat="1" ht="15">
      <c r="A44" s="12">
        <v>3</v>
      </c>
      <c r="B44" s="12">
        <v>44</v>
      </c>
      <c r="C44" s="21" t="s">
        <v>61</v>
      </c>
      <c r="D44" s="12" t="s">
        <v>7</v>
      </c>
      <c r="E44" s="12">
        <f>450+90</f>
        <v>540</v>
      </c>
      <c r="F44" s="12">
        <v>43.3</v>
      </c>
      <c r="G44" s="36">
        <f t="shared" si="1"/>
        <v>23382</v>
      </c>
      <c r="H44" s="17"/>
    </row>
    <row r="45" spans="1:9" s="7" customFormat="1" ht="18">
      <c r="A45" s="12">
        <v>4</v>
      </c>
      <c r="B45" s="16">
        <v>1567</v>
      </c>
      <c r="C45" s="13" t="s">
        <v>45</v>
      </c>
      <c r="D45" s="12" t="s">
        <v>7</v>
      </c>
      <c r="E45" s="14">
        <f>190.4+250</f>
        <v>440.4</v>
      </c>
      <c r="F45" s="16">
        <v>156</v>
      </c>
      <c r="G45" s="36">
        <f t="shared" si="1"/>
        <v>68702.399999999994</v>
      </c>
      <c r="H45" s="17"/>
    </row>
    <row r="46" spans="1:9" s="7" customFormat="1" ht="18">
      <c r="A46" s="12">
        <v>5</v>
      </c>
      <c r="B46" s="12">
        <v>1561</v>
      </c>
      <c r="C46" s="13" t="s">
        <v>46</v>
      </c>
      <c r="D46" s="12" t="s">
        <v>11</v>
      </c>
      <c r="E46" s="14">
        <v>21</v>
      </c>
      <c r="F46" s="15">
        <v>540</v>
      </c>
      <c r="G46" s="36">
        <f t="shared" si="1"/>
        <v>11340</v>
      </c>
      <c r="H46" s="17" t="e">
        <f>SUM(#REF!)</f>
        <v>#REF!</v>
      </c>
    </row>
    <row r="47" spans="1:9" s="7" customFormat="1" ht="18">
      <c r="A47" s="12">
        <v>6</v>
      </c>
      <c r="B47" s="12">
        <v>1597</v>
      </c>
      <c r="C47" s="25" t="s">
        <v>47</v>
      </c>
      <c r="D47" s="12" t="s">
        <v>11</v>
      </c>
      <c r="E47" s="14">
        <v>4</v>
      </c>
      <c r="F47" s="15">
        <v>540</v>
      </c>
      <c r="G47" s="36">
        <f t="shared" si="1"/>
        <v>2160</v>
      </c>
      <c r="H47" s="17" t="e">
        <f>SUM(H46:H46)</f>
        <v>#REF!</v>
      </c>
    </row>
    <row r="48" spans="1:9" s="7" customFormat="1" ht="18">
      <c r="A48" s="12">
        <v>7</v>
      </c>
      <c r="B48" s="12">
        <v>1570</v>
      </c>
      <c r="C48" s="13" t="s">
        <v>82</v>
      </c>
      <c r="D48" s="14" t="s">
        <v>7</v>
      </c>
      <c r="E48" s="14">
        <v>120</v>
      </c>
      <c r="F48" s="15">
        <v>170</v>
      </c>
      <c r="G48" s="36">
        <f t="shared" si="1"/>
        <v>20400</v>
      </c>
      <c r="H48" s="17"/>
    </row>
    <row r="49" spans="1:9 16372:16372" s="7" customFormat="1" ht="18">
      <c r="A49" s="12">
        <v>8</v>
      </c>
      <c r="B49" s="12">
        <v>3</v>
      </c>
      <c r="C49" s="13" t="s">
        <v>48</v>
      </c>
      <c r="D49" s="14" t="s">
        <v>19</v>
      </c>
      <c r="E49" s="14">
        <v>0.3</v>
      </c>
      <c r="F49" s="15">
        <v>7000</v>
      </c>
      <c r="G49" s="36">
        <f t="shared" si="1"/>
        <v>2100</v>
      </c>
      <c r="H49" s="17"/>
    </row>
    <row r="50" spans="1:9 16372:16372" s="7" customFormat="1" ht="24.75" customHeight="1">
      <c r="A50" s="12">
        <v>9</v>
      </c>
      <c r="B50" s="12">
        <v>1578</v>
      </c>
      <c r="C50" s="13" t="s">
        <v>22</v>
      </c>
      <c r="D50" s="14" t="s">
        <v>7</v>
      </c>
      <c r="E50" s="14">
        <v>56.44</v>
      </c>
      <c r="F50" s="15">
        <v>130</v>
      </c>
      <c r="G50" s="36">
        <f t="shared" si="1"/>
        <v>7337.2</v>
      </c>
      <c r="H50" s="17"/>
    </row>
    <row r="51" spans="1:9 16372:16372" s="7" customFormat="1" ht="23.25" customHeight="1">
      <c r="A51" s="12">
        <v>10</v>
      </c>
      <c r="B51" s="12">
        <v>1552</v>
      </c>
      <c r="C51" s="13" t="s">
        <v>27</v>
      </c>
      <c r="D51" s="14" t="s">
        <v>11</v>
      </c>
      <c r="E51" s="14">
        <f>35.4+8.5</f>
        <v>43.9</v>
      </c>
      <c r="F51" s="15">
        <v>250</v>
      </c>
      <c r="G51" s="36">
        <f t="shared" si="1"/>
        <v>10975</v>
      </c>
      <c r="H51" s="17"/>
    </row>
    <row r="52" spans="1:9 16372:16372" s="7" customFormat="1" ht="24.75" customHeight="1">
      <c r="A52" s="12">
        <v>11</v>
      </c>
      <c r="B52" s="12" t="s">
        <v>55</v>
      </c>
      <c r="C52" s="13" t="s">
        <v>29</v>
      </c>
      <c r="D52" s="14" t="s">
        <v>8</v>
      </c>
      <c r="E52" s="14">
        <v>78</v>
      </c>
      <c r="F52" s="15">
        <v>200</v>
      </c>
      <c r="G52" s="36">
        <f t="shared" si="1"/>
        <v>15600</v>
      </c>
      <c r="H52" s="17"/>
    </row>
    <row r="53" spans="1:9 16372:16372" s="7" customFormat="1" ht="24.75" customHeight="1">
      <c r="A53" s="12">
        <v>12</v>
      </c>
      <c r="B53" s="12">
        <v>1438</v>
      </c>
      <c r="C53" s="13" t="s">
        <v>83</v>
      </c>
      <c r="D53" s="14" t="s">
        <v>9</v>
      </c>
      <c r="E53" s="14">
        <v>30</v>
      </c>
      <c r="F53" s="15">
        <v>150</v>
      </c>
      <c r="G53" s="36">
        <f t="shared" si="1"/>
        <v>4500</v>
      </c>
      <c r="H53" s="17"/>
    </row>
    <row r="54" spans="1:9 16372:16372" s="7" customFormat="1" ht="21.75" customHeight="1">
      <c r="A54" s="12">
        <v>13</v>
      </c>
      <c r="B54" s="12">
        <v>1567</v>
      </c>
      <c r="C54" s="13" t="s">
        <v>30</v>
      </c>
      <c r="D54" s="14" t="s">
        <v>7</v>
      </c>
      <c r="E54" s="14">
        <v>120</v>
      </c>
      <c r="F54" s="15">
        <v>130</v>
      </c>
      <c r="G54" s="36">
        <f t="shared" si="1"/>
        <v>15600</v>
      </c>
      <c r="H54" s="17"/>
    </row>
    <row r="55" spans="1:9 16372:16372" s="7" customFormat="1" ht="24.75" customHeight="1">
      <c r="A55" s="12"/>
      <c r="B55" s="12"/>
      <c r="C55" s="20"/>
      <c r="D55" s="14"/>
      <c r="E55" s="14"/>
      <c r="F55" s="15"/>
      <c r="G55" s="37">
        <f>SUM(G42:G54)</f>
        <v>242596.6</v>
      </c>
      <c r="H55" s="17"/>
    </row>
    <row r="56" spans="1:9 16372:16372" s="7" customFormat="1" ht="25.5" customHeight="1">
      <c r="A56" s="23"/>
      <c r="B56" s="23"/>
      <c r="C56" s="28" t="s">
        <v>13</v>
      </c>
      <c r="D56" s="4"/>
      <c r="E56" s="4"/>
      <c r="F56" s="5"/>
      <c r="G56" s="38">
        <f>G40+G55</f>
        <v>1182591.7</v>
      </c>
      <c r="H56" s="6"/>
      <c r="I56" s="8"/>
    </row>
    <row r="57" spans="1:9 16372:16372" s="7" customFormat="1" ht="19.5" customHeight="1">
      <c r="A57" s="30"/>
      <c r="B57" s="44" t="s">
        <v>51</v>
      </c>
      <c r="C57" s="44"/>
      <c r="D57" s="44"/>
      <c r="E57" s="44"/>
      <c r="F57" s="29"/>
      <c r="G57" s="39"/>
      <c r="H57" s="6"/>
      <c r="XER57" s="7">
        <f>SUM(A57:XEQ57)</f>
        <v>0</v>
      </c>
    </row>
    <row r="58" spans="1:9 16372:16372" s="7" customFormat="1" ht="19.5">
      <c r="A58" s="23">
        <v>1</v>
      </c>
      <c r="B58" s="23"/>
      <c r="C58" s="3" t="s">
        <v>33</v>
      </c>
      <c r="D58" s="4" t="s">
        <v>6</v>
      </c>
      <c r="E58" s="4">
        <v>60.03</v>
      </c>
      <c r="F58" s="5"/>
      <c r="G58" s="40"/>
      <c r="H58" s="6"/>
    </row>
    <row r="59" spans="1:9 16372:16372" s="7" customFormat="1" ht="32.450000000000003" customHeight="1">
      <c r="A59" s="23">
        <v>2</v>
      </c>
      <c r="B59" s="23"/>
      <c r="C59" s="3" t="s">
        <v>34</v>
      </c>
      <c r="D59" s="4" t="s">
        <v>6</v>
      </c>
      <c r="E59" s="4">
        <v>60.03</v>
      </c>
      <c r="F59" s="5"/>
      <c r="G59" s="40"/>
      <c r="H59" s="6">
        <v>0.6</v>
      </c>
      <c r="I59" s="8"/>
    </row>
    <row r="60" spans="1:9 16372:16372" ht="19.5">
      <c r="A60" s="23">
        <v>3</v>
      </c>
      <c r="B60" s="23"/>
      <c r="C60" s="3" t="s">
        <v>35</v>
      </c>
      <c r="D60" s="4" t="s">
        <v>6</v>
      </c>
      <c r="E60" s="4">
        <v>250.2</v>
      </c>
      <c r="F60" s="5"/>
      <c r="G60" s="40"/>
      <c r="H60" s="1"/>
    </row>
    <row r="61" spans="1:9 16372:16372" s="7" customFormat="1" ht="19.5">
      <c r="A61" s="23">
        <v>4</v>
      </c>
      <c r="B61" s="23"/>
      <c r="C61" s="3" t="s">
        <v>36</v>
      </c>
      <c r="D61" s="4" t="s">
        <v>6</v>
      </c>
      <c r="E61" s="4">
        <v>250.2</v>
      </c>
      <c r="F61" s="5"/>
      <c r="G61" s="40"/>
      <c r="H61" s="6" t="e">
        <f>SUM(#REF!)</f>
        <v>#REF!</v>
      </c>
    </row>
    <row r="62" spans="1:9 16372:16372" s="7" customFormat="1" ht="19.5">
      <c r="A62" s="23">
        <v>5</v>
      </c>
      <c r="B62" s="23"/>
      <c r="C62" s="3" t="s">
        <v>37</v>
      </c>
      <c r="D62" s="4" t="s">
        <v>6</v>
      </c>
      <c r="E62" s="4">
        <v>250.2</v>
      </c>
      <c r="F62" s="5"/>
      <c r="G62" s="40"/>
      <c r="H62" s="6"/>
    </row>
    <row r="63" spans="1:9 16372:16372" s="7" customFormat="1" ht="19.5">
      <c r="A63" s="23">
        <v>6</v>
      </c>
      <c r="B63" s="23"/>
      <c r="C63" s="3" t="s">
        <v>38</v>
      </c>
      <c r="D63" s="4" t="s">
        <v>7</v>
      </c>
      <c r="E63" s="4">
        <v>485</v>
      </c>
      <c r="F63" s="5"/>
      <c r="G63" s="40"/>
      <c r="H63" s="6"/>
    </row>
    <row r="64" spans="1:9 16372:16372" s="7" customFormat="1" ht="23.25" customHeight="1">
      <c r="A64" s="23">
        <v>7</v>
      </c>
      <c r="B64" s="23"/>
      <c r="C64" s="3" t="s">
        <v>84</v>
      </c>
      <c r="D64" s="4" t="s">
        <v>11</v>
      </c>
      <c r="E64" s="4">
        <v>60</v>
      </c>
      <c r="F64" s="5"/>
      <c r="G64" s="40"/>
      <c r="H64" s="6" t="e">
        <f>SUM(H61:H61)</f>
        <v>#REF!</v>
      </c>
    </row>
    <row r="65" spans="1:8" s="7" customFormat="1" ht="19.5" customHeight="1">
      <c r="A65" s="23">
        <v>8</v>
      </c>
      <c r="B65" s="23"/>
      <c r="C65" s="3" t="s">
        <v>39</v>
      </c>
      <c r="D65" s="4" t="s">
        <v>7</v>
      </c>
      <c r="E65" s="4">
        <v>720</v>
      </c>
      <c r="F65" s="5"/>
      <c r="G65" s="40"/>
      <c r="H65" s="6"/>
    </row>
    <row r="66" spans="1:8">
      <c r="D66" s="2"/>
      <c r="E66" s="2"/>
      <c r="F66" s="2"/>
    </row>
  </sheetData>
  <mergeCells count="15">
    <mergeCell ref="A1:G1"/>
    <mergeCell ref="A6:A9"/>
    <mergeCell ref="B57:E57"/>
    <mergeCell ref="A2:G2"/>
    <mergeCell ref="B6:B9"/>
    <mergeCell ref="C6:C9"/>
    <mergeCell ref="D6:D9"/>
    <mergeCell ref="G6:G9"/>
    <mergeCell ref="D3:G3"/>
    <mergeCell ref="A41:G41"/>
    <mergeCell ref="D4:E4"/>
    <mergeCell ref="D5:E5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67" fitToHeight="0" orientation="landscape" r:id="rId1"/>
  <rowBreaks count="1" manualBreakCount="1">
    <brk id="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2025-06-26T05:53:39Z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